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3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<sst xmlns="http://schemas.openxmlformats.org/spreadsheetml/2006/main" count="63">
  <si>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系别</t>
  </si>
  <si>
    <t>专业</t>
  </si>
  <si>
    <t>返校情况</t>
  </si>
  <si>
    <t>出勤情况</t>
  </si>
  <si>
    <t>未返校学生名单及原因</t>
  </si>
  <si>
    <t>应到人数</t>
  </si>
  <si>
    <t>实到人数</t>
  </si>
  <si>
    <t>返校率</t>
  </si>
  <si>
    <t>出勤率</t>
  </si>
  <si>
    <t>财务金融学院</t>
  </si>
  <si>
    <t>17注会1班</t>
  </si>
  <si>
    <t>无课</t>
  </si>
  <si>
    <t>穆绍航事假</t>
  </si>
  <si>
    <t>17注会2班</t>
  </si>
  <si>
    <t>黄树绵（水灾延迟）、梁子婵（考试）请假</t>
  </si>
  <si>
    <t>17注会3班</t>
  </si>
  <si>
    <t>马妍莹（水灾延迟）</t>
  </si>
  <si>
    <t>17注会4班</t>
  </si>
  <si>
    <t>邓思彤（考试）请假</t>
  </si>
  <si>
    <t>17注会5班</t>
  </si>
  <si>
    <t>李嘉仪事假</t>
  </si>
  <si>
    <t>17注会6班</t>
  </si>
  <si>
    <t>孔英姿明天返回</t>
  </si>
  <si>
    <t>17金管1班</t>
  </si>
  <si>
    <t>17金管2班</t>
  </si>
  <si>
    <t>蒋钰梦事假、张乐天事假、周广楠（考试）请假、黎海媚、陈燕春明天到，张盈休学</t>
  </si>
  <si>
    <t>17金管3班</t>
  </si>
  <si>
    <t xml:space="preserve"> 胡佳琪、钟广明、车家庆明天到</t>
  </si>
  <si>
    <t>17财管1班</t>
  </si>
  <si>
    <t>彭佳纯请假</t>
  </si>
  <si>
    <t>17财管2班</t>
  </si>
  <si>
    <t>蔡婉婷明天返校</t>
  </si>
  <si>
    <t>17财管3班</t>
  </si>
  <si>
    <t>17资产班</t>
  </si>
  <si>
    <t>17税务班</t>
  </si>
  <si>
    <t>17审计班</t>
  </si>
  <si>
    <t>17投资班</t>
  </si>
  <si>
    <t>黄学武、柯瑞键、薛倩怡、邵俊杰明天到</t>
  </si>
  <si>
    <t>17证券班</t>
  </si>
  <si>
    <t>戴惠（考试）请假</t>
  </si>
  <si>
    <t>16注会1班</t>
  </si>
  <si>
    <t>罗紫婷（水灾延迟）、李思敏（病假）</t>
  </si>
  <si>
    <t>16注会2班</t>
  </si>
  <si>
    <t>张雅曼、黄少萍实习</t>
  </si>
  <si>
    <t>16注会3班</t>
  </si>
  <si>
    <t>欧浩华请假</t>
  </si>
  <si>
    <t>16注会4班</t>
  </si>
  <si>
    <t>16注会5班</t>
  </si>
  <si>
    <t>林嘉雯、钟艳</t>
  </si>
  <si>
    <t>16注会6班</t>
  </si>
  <si>
    <t>16注会7班</t>
  </si>
  <si>
    <t>许洁请假、李芳明天上午到、钟嘉雯加拿大交换生</t>
  </si>
  <si>
    <t>16金管1班</t>
  </si>
  <si>
    <t>卢良智（水灾延迟）</t>
  </si>
  <si>
    <t>16金管2班</t>
  </si>
  <si>
    <t>刘宏达（请假）、董帅（退伍后再返校）、马瑞云（明天回）</t>
  </si>
  <si>
    <t>16财管班</t>
  </si>
  <si>
    <t>李嘉敏病假</t>
  </si>
  <si>
    <t>16税务班</t>
  </si>
  <si>
    <t>16证券班</t>
  </si>
  <si>
    <t>16资产班</t>
  </si>
  <si>
    <t>16投资班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</si>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</sst>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2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26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10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0" fontId="2" fillId="0" borderId="2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9" fontId="0" fillId="0" borderId="0" xfId="0" applyNumberFormat="1" applyBorder="1" applyAlignment="1">
      <alignment horizontal="center"/>
    </xf>
    <xf numFmtId="10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0" xfId="0" applyFo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zoomScale="70" zoomScaleNormal="70" workbookViewId="0">
      <selection activeCell="A3" sqref="A3:A34"/>
    </sheetView>
  </sheetViews>
  <sheetFormatPr defaultColWidth="8.625" defaultRowHeight="30" customHeight="1"/>
  <cols>
    <col min="1" max="1" width="13.3916666666667" style="2" customWidth="1"/>
    <col min="2" max="2" width="16.6083333333333" style="2" customWidth="1"/>
    <col min="3" max="3" width="12.1416666666667" style="2" customWidth="1"/>
    <col min="4" max="4" width="13.0333333333333" style="2" customWidth="1"/>
    <col min="5" max="5" width="12.4916666666667" style="2" customWidth="1"/>
    <col min="6" max="6" width="11.0666666666667" style="2" customWidth="1"/>
    <col min="7" max="7" width="10.8916666666667" style="2" customWidth="1"/>
    <col min="8" max="8" width="13.25" style="2" customWidth="1"/>
    <col min="9" max="9" width="34.4583333333333" style="3" customWidth="1"/>
  </cols>
  <sheetData>
    <row r="1" s="1" customFormat="1" ht="35.25" customHeight="1" spans="1:15">
      <c r="A1" s="4" t="s">
        <v>0</v>
      </c>
      <c r="B1" s="5" t="s">
        <v>1</v>
      </c>
      <c r="C1" s="5" t="s">
        <v>2</v>
      </c>
      <c r="D1" s="5"/>
      <c r="E1" s="5"/>
      <c r="F1" s="5" t="s">
        <v>3</v>
      </c>
      <c r="G1" s="5"/>
      <c r="H1" s="5"/>
      <c r="I1" s="28" t="s">
        <v>4</v>
      </c>
      <c r="J1" s="29"/>
      <c r="K1" s="29"/>
      <c r="L1" s="29"/>
      <c r="M1" s="29"/>
      <c r="N1" s="29"/>
      <c r="O1" s="29"/>
    </row>
    <row r="2" s="1" customFormat="1" ht="35.25" customHeight="1" spans="1:15">
      <c r="A2" s="6"/>
      <c r="B2" s="5"/>
      <c r="C2" s="5" t="s">
        <v>5</v>
      </c>
      <c r="D2" s="5" t="s">
        <v>6</v>
      </c>
      <c r="E2" s="5" t="s">
        <v>7</v>
      </c>
      <c r="F2" s="5" t="s">
        <v>5</v>
      </c>
      <c r="G2" s="5" t="s">
        <v>6</v>
      </c>
      <c r="H2" s="5" t="s">
        <v>8</v>
      </c>
      <c r="I2" s="28"/>
      <c r="J2" s="29"/>
      <c r="K2" s="29"/>
      <c r="L2" s="29"/>
      <c r="M2" s="29"/>
      <c r="N2" s="29"/>
      <c r="O2" s="29"/>
    </row>
    <row r="3" s="1" customFormat="1" ht="35.25" customHeight="1" spans="1:15">
      <c r="A3" s="7" t="s">
        <v>9</v>
      </c>
      <c r="B3" s="8" t="s">
        <v>10</v>
      </c>
      <c r="C3" s="5">
        <v>53</v>
      </c>
      <c r="D3" s="5">
        <v>52</v>
      </c>
      <c r="E3" s="9">
        <f t="shared" ref="E3:E19" si="0">D3/C3</f>
        <v>0.981132075471698</v>
      </c>
      <c r="F3" s="5">
        <v>0</v>
      </c>
      <c r="G3" s="5">
        <v>0</v>
      </c>
      <c r="H3" s="9" t="s">
        <v>11</v>
      </c>
      <c r="I3" s="30" t="s">
        <v>12</v>
      </c>
      <c r="J3" s="29"/>
      <c r="K3" s="29"/>
      <c r="L3" s="29"/>
      <c r="M3" s="29"/>
      <c r="N3" s="29"/>
      <c r="O3" s="29"/>
    </row>
    <row r="4" s="1" customFormat="1" ht="35.25" customHeight="1" spans="1:15">
      <c r="A4" s="10"/>
      <c r="B4" s="8" t="s">
        <v>13</v>
      </c>
      <c r="C4" s="5">
        <v>53</v>
      </c>
      <c r="D4" s="5">
        <v>51</v>
      </c>
      <c r="E4" s="9">
        <f t="shared" si="0"/>
        <v>0.962264150943396</v>
      </c>
      <c r="F4" s="5">
        <v>0</v>
      </c>
      <c r="G4" s="5">
        <v>0</v>
      </c>
      <c r="H4" s="9" t="s">
        <v>11</v>
      </c>
      <c r="I4" s="28" t="s">
        <v>14</v>
      </c>
      <c r="J4" s="29"/>
      <c r="K4" s="29"/>
      <c r="L4" s="29"/>
      <c r="M4" s="29"/>
      <c r="N4" s="29"/>
      <c r="O4" s="29"/>
    </row>
    <row r="5" s="1" customFormat="1" ht="35.25" customHeight="1" spans="1:15">
      <c r="A5" s="10"/>
      <c r="B5" s="8" t="s">
        <v>15</v>
      </c>
      <c r="C5" s="5">
        <v>51</v>
      </c>
      <c r="D5" s="5">
        <v>50</v>
      </c>
      <c r="E5" s="9">
        <f t="shared" si="0"/>
        <v>0.980392156862745</v>
      </c>
      <c r="F5" s="5">
        <v>51</v>
      </c>
      <c r="G5" s="5">
        <v>50</v>
      </c>
      <c r="H5" s="9">
        <f>G5/F5</f>
        <v>0.980392156862745</v>
      </c>
      <c r="I5" s="28" t="s">
        <v>16</v>
      </c>
      <c r="J5" s="29"/>
      <c r="K5" s="29"/>
      <c r="L5" s="29"/>
      <c r="M5" s="29"/>
      <c r="N5" s="29"/>
      <c r="O5" s="29"/>
    </row>
    <row r="6" s="1" customFormat="1" ht="35.25" customHeight="1" spans="1:15">
      <c r="A6" s="10"/>
      <c r="B6" s="8" t="s">
        <v>17</v>
      </c>
      <c r="C6" s="5">
        <v>53</v>
      </c>
      <c r="D6" s="5">
        <v>52</v>
      </c>
      <c r="E6" s="9">
        <f t="shared" si="0"/>
        <v>0.981132075471698</v>
      </c>
      <c r="F6" s="5">
        <v>0</v>
      </c>
      <c r="G6" s="5">
        <v>0</v>
      </c>
      <c r="H6" s="9" t="s">
        <v>11</v>
      </c>
      <c r="I6" s="28" t="s">
        <v>18</v>
      </c>
      <c r="J6" s="29"/>
      <c r="K6" s="29"/>
      <c r="L6" s="29"/>
      <c r="M6" s="29"/>
      <c r="N6" s="29"/>
      <c r="O6" s="29"/>
    </row>
    <row r="7" s="1" customFormat="1" ht="35.25" customHeight="1" spans="1:15">
      <c r="A7" s="10"/>
      <c r="B7" s="11" t="s">
        <v>19</v>
      </c>
      <c r="C7" s="5">
        <v>51</v>
      </c>
      <c r="D7" s="5">
        <v>50</v>
      </c>
      <c r="E7" s="9">
        <f t="shared" si="0"/>
        <v>0.980392156862745</v>
      </c>
      <c r="F7" s="5">
        <v>0</v>
      </c>
      <c r="G7" s="5">
        <v>0</v>
      </c>
      <c r="H7" s="12" t="s">
        <v>11</v>
      </c>
      <c r="I7" s="28" t="s">
        <v>20</v>
      </c>
      <c r="J7" s="29"/>
      <c r="K7" s="29"/>
      <c r="L7" s="29"/>
      <c r="M7" s="29"/>
      <c r="N7" s="29"/>
      <c r="O7" s="29"/>
    </row>
    <row r="8" s="1" customFormat="1" ht="35.25" customHeight="1" spans="1:15">
      <c r="A8" s="10"/>
      <c r="B8" s="8" t="s">
        <v>21</v>
      </c>
      <c r="C8" s="5">
        <v>50</v>
      </c>
      <c r="D8" s="5">
        <v>49</v>
      </c>
      <c r="E8" s="9">
        <f t="shared" si="0"/>
        <v>0.98</v>
      </c>
      <c r="F8" s="5">
        <v>0</v>
      </c>
      <c r="G8" s="5">
        <v>0</v>
      </c>
      <c r="H8" s="9" t="s">
        <v>11</v>
      </c>
      <c r="I8" s="30" t="s">
        <v>22</v>
      </c>
      <c r="J8" s="29"/>
      <c r="K8" s="29"/>
      <c r="L8" s="29"/>
      <c r="M8" s="29"/>
      <c r="N8" s="29"/>
      <c r="O8" s="29"/>
    </row>
    <row r="9" s="1" customFormat="1" ht="35.25" customHeight="1" spans="1:15">
      <c r="A9" s="10"/>
      <c r="B9" s="8" t="s">
        <v>23</v>
      </c>
      <c r="C9" s="5">
        <v>38</v>
      </c>
      <c r="D9" s="5">
        <v>38</v>
      </c>
      <c r="E9" s="9">
        <f t="shared" si="0"/>
        <v>1</v>
      </c>
      <c r="F9" s="5">
        <v>0</v>
      </c>
      <c r="G9" s="5">
        <v>0</v>
      </c>
      <c r="H9" s="9" t="s">
        <v>11</v>
      </c>
      <c r="I9" s="28"/>
      <c r="J9" s="29"/>
      <c r="K9" s="29"/>
      <c r="L9" s="29"/>
      <c r="M9" s="29"/>
      <c r="N9" s="29"/>
      <c r="O9" s="29"/>
    </row>
    <row r="10" s="1" customFormat="1" ht="52.5" customHeight="1" spans="1:15">
      <c r="A10" s="10"/>
      <c r="B10" s="8" t="s">
        <v>24</v>
      </c>
      <c r="C10" s="5">
        <v>46</v>
      </c>
      <c r="D10" s="5">
        <v>40</v>
      </c>
      <c r="E10" s="9">
        <f t="shared" si="0"/>
        <v>0.869565217391304</v>
      </c>
      <c r="F10" s="5">
        <v>0</v>
      </c>
      <c r="G10" s="5">
        <v>0</v>
      </c>
      <c r="H10" s="9" t="s">
        <v>11</v>
      </c>
      <c r="I10" s="30" t="s">
        <v>25</v>
      </c>
      <c r="J10" s="29"/>
      <c r="K10" s="29"/>
      <c r="L10" s="29"/>
      <c r="M10" s="29"/>
      <c r="N10" s="29"/>
      <c r="O10" s="29"/>
    </row>
    <row r="11" s="1" customFormat="1" ht="35.25" customHeight="1" spans="1:15">
      <c r="A11" s="10"/>
      <c r="B11" s="8" t="s">
        <v>26</v>
      </c>
      <c r="C11" s="5">
        <v>28</v>
      </c>
      <c r="D11" s="5">
        <v>25</v>
      </c>
      <c r="E11" s="9">
        <f t="shared" si="0"/>
        <v>0.892857142857143</v>
      </c>
      <c r="F11" s="5">
        <v>0</v>
      </c>
      <c r="G11" s="5">
        <v>0</v>
      </c>
      <c r="H11" s="9" t="s">
        <v>11</v>
      </c>
      <c r="I11" s="30" t="s">
        <v>27</v>
      </c>
      <c r="J11" s="29"/>
      <c r="K11" s="29"/>
      <c r="L11" s="29"/>
      <c r="M11" s="29"/>
      <c r="N11" s="29"/>
      <c r="O11" s="29"/>
    </row>
    <row r="12" s="1" customFormat="1" ht="35.25" customHeight="1" spans="1:15">
      <c r="A12" s="10"/>
      <c r="B12" s="13" t="s">
        <v>28</v>
      </c>
      <c r="C12" s="5">
        <v>52</v>
      </c>
      <c r="D12" s="5">
        <v>51</v>
      </c>
      <c r="E12" s="9">
        <f t="shared" si="0"/>
        <v>0.980769230769231</v>
      </c>
      <c r="F12" s="5">
        <v>52</v>
      </c>
      <c r="G12" s="5">
        <v>51</v>
      </c>
      <c r="H12" s="9">
        <f>G12/F12</f>
        <v>0.980769230769231</v>
      </c>
      <c r="I12" s="30" t="s">
        <v>29</v>
      </c>
      <c r="J12" s="29"/>
      <c r="K12" s="29"/>
      <c r="L12" s="29"/>
      <c r="M12" s="29"/>
      <c r="N12" s="29"/>
      <c r="O12" s="29"/>
    </row>
    <row r="13" s="1" customFormat="1" ht="35.25" customHeight="1" spans="1:15">
      <c r="A13" s="10"/>
      <c r="B13" s="13" t="s">
        <v>30</v>
      </c>
      <c r="C13" s="5">
        <v>35</v>
      </c>
      <c r="D13" s="14">
        <v>34</v>
      </c>
      <c r="E13" s="9">
        <f t="shared" si="0"/>
        <v>0.971428571428571</v>
      </c>
      <c r="F13" s="5">
        <v>0</v>
      </c>
      <c r="G13" s="5">
        <v>0</v>
      </c>
      <c r="H13" s="9" t="s">
        <v>11</v>
      </c>
      <c r="I13" s="30" t="s">
        <v>31</v>
      </c>
      <c r="J13" s="29"/>
      <c r="K13" s="29"/>
      <c r="L13" s="29"/>
      <c r="M13" s="29"/>
      <c r="N13" s="29"/>
      <c r="O13" s="29"/>
    </row>
    <row r="14" s="1" customFormat="1" ht="35.25" customHeight="1" spans="1:15">
      <c r="A14" s="10"/>
      <c r="B14" s="13" t="s">
        <v>32</v>
      </c>
      <c r="C14" s="5">
        <v>38</v>
      </c>
      <c r="D14" s="5">
        <v>38</v>
      </c>
      <c r="E14" s="9">
        <f t="shared" si="0"/>
        <v>1</v>
      </c>
      <c r="F14" s="5">
        <v>0</v>
      </c>
      <c r="G14" s="5">
        <v>0</v>
      </c>
      <c r="H14" s="9" t="s">
        <v>11</v>
      </c>
      <c r="I14" s="28"/>
      <c r="J14" s="29"/>
      <c r="K14" s="29"/>
      <c r="L14" s="29"/>
      <c r="M14" s="29"/>
      <c r="N14" s="29"/>
      <c r="O14" s="29"/>
    </row>
    <row r="15" s="1" customFormat="1" ht="35.25" customHeight="1" spans="1:15">
      <c r="A15" s="10"/>
      <c r="B15" s="15" t="s">
        <v>33</v>
      </c>
      <c r="C15" s="16">
        <v>10</v>
      </c>
      <c r="D15" s="16">
        <v>10</v>
      </c>
      <c r="E15" s="9">
        <f t="shared" si="0"/>
        <v>1</v>
      </c>
      <c r="F15" s="16">
        <v>0</v>
      </c>
      <c r="G15" s="16">
        <v>0</v>
      </c>
      <c r="H15" s="9" t="s">
        <v>11</v>
      </c>
      <c r="I15" s="28"/>
      <c r="J15" s="29"/>
      <c r="K15" s="29"/>
      <c r="L15" s="29"/>
      <c r="M15" s="29"/>
      <c r="N15" s="29"/>
      <c r="O15" s="29"/>
    </row>
    <row r="16" s="1" customFormat="1" ht="35.25" customHeight="1" spans="1:15">
      <c r="A16" s="10"/>
      <c r="B16" s="17" t="s">
        <v>34</v>
      </c>
      <c r="C16" s="16">
        <v>18</v>
      </c>
      <c r="D16" s="16">
        <v>18</v>
      </c>
      <c r="E16" s="9">
        <f t="shared" si="0"/>
        <v>1</v>
      </c>
      <c r="F16" s="16">
        <v>0</v>
      </c>
      <c r="G16" s="16">
        <v>0</v>
      </c>
      <c r="H16" s="9" t="s">
        <v>11</v>
      </c>
      <c r="I16" s="28"/>
      <c r="J16" s="29"/>
      <c r="K16" s="29"/>
      <c r="L16" s="29"/>
      <c r="M16" s="29"/>
      <c r="N16" s="29"/>
      <c r="O16" s="29"/>
    </row>
    <row r="17" s="1" customFormat="1" ht="35.25" customHeight="1" spans="1:15">
      <c r="A17" s="10"/>
      <c r="B17" s="15" t="s">
        <v>35</v>
      </c>
      <c r="C17" s="16">
        <v>12</v>
      </c>
      <c r="D17" s="16">
        <v>12</v>
      </c>
      <c r="E17" s="9">
        <f t="shared" si="0"/>
        <v>1</v>
      </c>
      <c r="F17" s="16">
        <v>0</v>
      </c>
      <c r="G17" s="16">
        <v>0</v>
      </c>
      <c r="H17" s="9" t="s">
        <v>11</v>
      </c>
      <c r="I17" s="28"/>
      <c r="J17" s="29"/>
      <c r="K17" s="29"/>
      <c r="L17" s="29"/>
      <c r="M17" s="29"/>
      <c r="N17" s="29"/>
      <c r="O17" s="29"/>
    </row>
    <row r="18" s="1" customFormat="1" ht="35.25" customHeight="1" spans="1:15">
      <c r="A18" s="10"/>
      <c r="B18" s="15" t="s">
        <v>36</v>
      </c>
      <c r="C18" s="16">
        <v>29</v>
      </c>
      <c r="D18" s="16">
        <v>25</v>
      </c>
      <c r="E18" s="9">
        <f t="shared" si="0"/>
        <v>0.862068965517241</v>
      </c>
      <c r="F18" s="16">
        <v>0</v>
      </c>
      <c r="G18" s="16">
        <v>0</v>
      </c>
      <c r="H18" s="9" t="s">
        <v>11</v>
      </c>
      <c r="I18" s="28" t="s">
        <v>37</v>
      </c>
      <c r="J18" s="29"/>
      <c r="K18" s="29"/>
      <c r="L18" s="29"/>
      <c r="M18" s="29"/>
      <c r="N18" s="29"/>
      <c r="O18" s="29"/>
    </row>
    <row r="19" s="1" customFormat="1" ht="35.25" customHeight="1" spans="1:15">
      <c r="A19" s="10"/>
      <c r="B19" s="15" t="s">
        <v>38</v>
      </c>
      <c r="C19" s="18">
        <v>16</v>
      </c>
      <c r="D19" s="18">
        <v>15</v>
      </c>
      <c r="E19" s="9">
        <f t="shared" si="0"/>
        <v>0.9375</v>
      </c>
      <c r="F19" s="18">
        <v>0</v>
      </c>
      <c r="G19" s="18">
        <v>0</v>
      </c>
      <c r="H19" s="9" t="s">
        <v>11</v>
      </c>
      <c r="I19" s="31" t="s">
        <v>39</v>
      </c>
      <c r="J19" s="29"/>
      <c r="K19" s="29"/>
      <c r="L19" s="29"/>
      <c r="M19" s="29"/>
      <c r="N19" s="29"/>
      <c r="O19" s="29"/>
    </row>
    <row r="20" ht="35.25" customHeight="1" spans="1:15">
      <c r="A20" s="10"/>
      <c r="B20" s="18" t="s">
        <v>40</v>
      </c>
      <c r="C20" s="18">
        <v>53</v>
      </c>
      <c r="D20" s="18">
        <v>51</v>
      </c>
      <c r="E20" s="19">
        <v>0.9623</v>
      </c>
      <c r="F20" s="18">
        <v>53</v>
      </c>
      <c r="G20" s="18">
        <v>51</v>
      </c>
      <c r="H20" s="19">
        <v>0.9623</v>
      </c>
      <c r="I20" s="32" t="s">
        <v>41</v>
      </c>
      <c r="J20" s="33"/>
      <c r="K20" s="33"/>
      <c r="L20" s="33"/>
      <c r="M20" s="33"/>
      <c r="N20" s="33"/>
      <c r="O20" s="33"/>
    </row>
    <row r="21" ht="35.25" customHeight="1" spans="1:15">
      <c r="A21" s="10"/>
      <c r="B21" s="18" t="s">
        <v>42</v>
      </c>
      <c r="C21" s="18">
        <v>52</v>
      </c>
      <c r="D21" s="18">
        <v>50</v>
      </c>
      <c r="E21" s="19">
        <v>0.96</v>
      </c>
      <c r="F21" s="18">
        <v>0</v>
      </c>
      <c r="G21" s="18">
        <v>0</v>
      </c>
      <c r="H21" s="9" t="s">
        <v>11</v>
      </c>
      <c r="I21" s="32" t="s">
        <v>43</v>
      </c>
      <c r="J21" s="33"/>
      <c r="K21" s="33"/>
      <c r="L21" s="33"/>
      <c r="M21" s="33"/>
      <c r="N21" s="33"/>
      <c r="O21" s="33"/>
    </row>
    <row r="22" ht="35.25" customHeight="1" spans="1:15">
      <c r="A22" s="10"/>
      <c r="B22" s="18" t="s">
        <v>44</v>
      </c>
      <c r="C22" s="18">
        <v>48</v>
      </c>
      <c r="D22" s="18">
        <v>47</v>
      </c>
      <c r="E22" s="19">
        <v>0.97</v>
      </c>
      <c r="F22" s="18">
        <v>48</v>
      </c>
      <c r="G22" s="18">
        <v>47</v>
      </c>
      <c r="H22" s="19">
        <v>0.97</v>
      </c>
      <c r="I22" s="32" t="s">
        <v>45</v>
      </c>
      <c r="J22" s="33"/>
      <c r="K22" s="33"/>
      <c r="L22" s="33"/>
      <c r="M22" s="33"/>
      <c r="N22" s="33"/>
      <c r="O22" s="33"/>
    </row>
    <row r="23" ht="35.25" customHeight="1" spans="1:15">
      <c r="A23" s="10"/>
      <c r="B23" s="18" t="s">
        <v>46</v>
      </c>
      <c r="C23" s="18">
        <v>50</v>
      </c>
      <c r="D23" s="18">
        <v>50</v>
      </c>
      <c r="E23" s="19">
        <v>1</v>
      </c>
      <c r="F23" s="18">
        <v>0</v>
      </c>
      <c r="G23" s="18">
        <v>0</v>
      </c>
      <c r="H23" s="9" t="s">
        <v>11</v>
      </c>
      <c r="I23" s="32"/>
      <c r="J23" s="33"/>
      <c r="K23" s="33"/>
      <c r="L23" s="33"/>
      <c r="M23" s="33"/>
      <c r="N23" s="33"/>
      <c r="O23" s="33"/>
    </row>
    <row r="24" ht="35.25" customHeight="1" spans="1:15">
      <c r="A24" s="10"/>
      <c r="B24" s="18" t="s">
        <v>47</v>
      </c>
      <c r="C24" s="18">
        <v>47</v>
      </c>
      <c r="D24" s="18">
        <v>45</v>
      </c>
      <c r="E24" s="19">
        <v>0.96</v>
      </c>
      <c r="F24" s="18">
        <v>0</v>
      </c>
      <c r="G24" s="18">
        <v>0</v>
      </c>
      <c r="H24" s="9" t="s">
        <v>11</v>
      </c>
      <c r="I24" s="32" t="s">
        <v>48</v>
      </c>
      <c r="J24" s="33"/>
      <c r="K24" s="33"/>
      <c r="L24" s="33"/>
      <c r="M24" s="33"/>
      <c r="N24" s="33"/>
      <c r="O24" s="33"/>
    </row>
    <row r="25" ht="35.25" customHeight="1" spans="1:15">
      <c r="A25" s="10"/>
      <c r="B25" s="18" t="s">
        <v>49</v>
      </c>
      <c r="C25" s="18">
        <v>50</v>
      </c>
      <c r="D25" s="18">
        <v>50</v>
      </c>
      <c r="E25" s="19">
        <v>1</v>
      </c>
      <c r="F25" s="18">
        <v>0</v>
      </c>
      <c r="G25" s="18">
        <v>0</v>
      </c>
      <c r="H25" s="19">
        <v>1</v>
      </c>
      <c r="I25" s="32"/>
      <c r="J25" s="33"/>
      <c r="K25" s="33"/>
      <c r="L25" s="33"/>
      <c r="M25" s="33"/>
      <c r="N25" s="33"/>
      <c r="O25" s="33"/>
    </row>
    <row r="26" ht="35.25" customHeight="1" spans="1:15">
      <c r="A26" s="10"/>
      <c r="B26" s="18" t="s">
        <v>50</v>
      </c>
      <c r="C26" s="18">
        <v>27</v>
      </c>
      <c r="D26" s="18">
        <v>24</v>
      </c>
      <c r="E26" s="19">
        <v>0.9444</v>
      </c>
      <c r="F26" s="18">
        <v>0</v>
      </c>
      <c r="G26" s="18">
        <v>0</v>
      </c>
      <c r="H26" s="9" t="s">
        <v>11</v>
      </c>
      <c r="I26" s="32" t="s">
        <v>51</v>
      </c>
      <c r="J26" s="33"/>
      <c r="K26" s="33"/>
      <c r="L26" s="33"/>
      <c r="M26" s="33"/>
      <c r="N26" s="33"/>
      <c r="O26" s="33"/>
    </row>
    <row r="27" ht="35.25" customHeight="1" spans="1:15">
      <c r="A27" s="10"/>
      <c r="B27" s="18" t="s">
        <v>52</v>
      </c>
      <c r="C27" s="18">
        <v>58</v>
      </c>
      <c r="D27" s="18">
        <v>57</v>
      </c>
      <c r="E27" s="19">
        <v>0.98</v>
      </c>
      <c r="F27" s="18">
        <v>58</v>
      </c>
      <c r="G27" s="18">
        <v>57</v>
      </c>
      <c r="H27" s="19">
        <v>0.98</v>
      </c>
      <c r="I27" s="32" t="s">
        <v>53</v>
      </c>
      <c r="J27" s="33"/>
      <c r="K27" s="33"/>
      <c r="L27" s="33"/>
      <c r="M27" s="33"/>
      <c r="N27" s="33"/>
      <c r="O27" s="33"/>
    </row>
    <row r="28" ht="35.25" customHeight="1" spans="1:15">
      <c r="A28" s="10"/>
      <c r="B28" s="18" t="s">
        <v>54</v>
      </c>
      <c r="C28" s="18">
        <v>59</v>
      </c>
      <c r="D28" s="18">
        <v>56</v>
      </c>
      <c r="E28" s="19">
        <v>0.95</v>
      </c>
      <c r="F28" s="18">
        <v>59</v>
      </c>
      <c r="G28" s="18">
        <v>55</v>
      </c>
      <c r="H28" s="19">
        <v>0.93</v>
      </c>
      <c r="I28" s="32" t="s">
        <v>55</v>
      </c>
      <c r="J28" s="33"/>
      <c r="K28" s="33"/>
      <c r="L28" s="33"/>
      <c r="M28" s="33"/>
      <c r="N28" s="33"/>
      <c r="O28" s="33"/>
    </row>
    <row r="29" ht="35.25" customHeight="1" spans="1:15">
      <c r="A29" s="10"/>
      <c r="B29" s="18" t="s">
        <v>56</v>
      </c>
      <c r="C29" s="18">
        <v>47</v>
      </c>
      <c r="D29" s="18">
        <v>46</v>
      </c>
      <c r="E29" s="19">
        <v>0.97</v>
      </c>
      <c r="F29" s="18">
        <v>0</v>
      </c>
      <c r="G29" s="18">
        <v>0</v>
      </c>
      <c r="H29" s="9" t="s">
        <v>11</v>
      </c>
      <c r="I29" s="32" t="s">
        <v>57</v>
      </c>
      <c r="J29" s="33"/>
      <c r="K29" s="33"/>
      <c r="L29" s="33"/>
      <c r="M29" s="33"/>
      <c r="N29" s="33"/>
      <c r="O29" s="33"/>
    </row>
    <row r="30" ht="35.25" customHeight="1" spans="1:15">
      <c r="A30" s="10"/>
      <c r="B30" s="18" t="s">
        <v>58</v>
      </c>
      <c r="C30" s="18">
        <v>27</v>
      </c>
      <c r="D30" s="18">
        <v>27</v>
      </c>
      <c r="E30" s="19">
        <v>1</v>
      </c>
      <c r="F30" s="18">
        <v>0</v>
      </c>
      <c r="G30" s="18">
        <v>0</v>
      </c>
      <c r="H30" s="9" t="s">
        <v>11</v>
      </c>
      <c r="I30" s="32"/>
      <c r="J30" s="33"/>
      <c r="K30" s="33"/>
      <c r="L30" s="33"/>
      <c r="M30" s="33"/>
      <c r="N30" s="33"/>
      <c r="O30" s="33"/>
    </row>
    <row r="31" ht="35.25" customHeight="1" spans="1:9">
      <c r="A31" s="10"/>
      <c r="B31" s="18" t="s">
        <v>59</v>
      </c>
      <c r="C31" s="18">
        <v>13</v>
      </c>
      <c r="D31" s="18">
        <v>13</v>
      </c>
      <c r="E31" s="19">
        <v>1</v>
      </c>
      <c r="F31" s="18">
        <v>13</v>
      </c>
      <c r="G31" s="18">
        <v>13</v>
      </c>
      <c r="H31" s="19">
        <v>1</v>
      </c>
      <c r="I31" s="32"/>
    </row>
    <row r="32" ht="35.25" customHeight="1" spans="1:9">
      <c r="A32" s="10"/>
      <c r="B32" s="18" t="s">
        <v>60</v>
      </c>
      <c r="C32" s="18">
        <v>13</v>
      </c>
      <c r="D32" s="18">
        <v>13</v>
      </c>
      <c r="E32" s="19">
        <v>1</v>
      </c>
      <c r="F32" s="18">
        <v>13</v>
      </c>
      <c r="G32" s="18">
        <v>13</v>
      </c>
      <c r="H32" s="19">
        <v>1</v>
      </c>
      <c r="I32" s="32"/>
    </row>
    <row r="33" ht="35.25" customHeight="1" spans="1:9">
      <c r="A33" s="10"/>
      <c r="B33" s="18" t="s">
        <v>61</v>
      </c>
      <c r="C33" s="18">
        <v>25</v>
      </c>
      <c r="D33" s="18">
        <v>25</v>
      </c>
      <c r="E33" s="19">
        <v>1</v>
      </c>
      <c r="F33" s="18">
        <v>25</v>
      </c>
      <c r="G33" s="18">
        <v>25</v>
      </c>
      <c r="H33" s="19">
        <v>1</v>
      </c>
      <c r="I33" s="32"/>
    </row>
    <row r="34" ht="35.25" customHeight="1" spans="1:9">
      <c r="A34" s="20"/>
      <c r="B34" s="21" t="s">
        <v>62</v>
      </c>
      <c r="C34" s="21">
        <f>SUM(C3:C33)</f>
        <v>1202</v>
      </c>
      <c r="D34" s="21">
        <f>SUM(D3:D33)</f>
        <v>1164</v>
      </c>
      <c r="E34" s="22">
        <f>AVERAGE(E3:E33)</f>
        <v>0.97020005624438</v>
      </c>
      <c r="F34" s="21">
        <f>SUM(F3:F33)</f>
        <v>372</v>
      </c>
      <c r="G34" s="21">
        <f>SUM(G3:G33)</f>
        <v>362</v>
      </c>
      <c r="H34" s="22">
        <f>AVERAGE(H31:H33,H27:H28,H25,H22,H20,H12,H5)</f>
        <v>0.980346138763198</v>
      </c>
      <c r="I34" s="31"/>
    </row>
    <row r="35" ht="35.25" customHeight="1" spans="2:7">
      <c r="B35" s="23"/>
      <c r="C35" s="24"/>
      <c r="D35" s="24"/>
      <c r="E35" s="25"/>
      <c r="F35" s="26"/>
      <c r="G35" s="27"/>
    </row>
  </sheetData>
  <mergeCells count="6">
    <mergeCell ref="C1:E1"/>
    <mergeCell ref="F1:H1"/>
    <mergeCell ref="A1:A2"/>
    <mergeCell ref="A3:A34"/>
    <mergeCell ref="B1:B2"/>
    <mergeCell ref="I1:I2"/>
  </mergeCells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 6</dc:creator>
  <cp:lastModifiedBy>a</cp:lastModifiedBy>
  <dcterms:created xsi:type="dcterms:W3CDTF">1996-12-17T01:32:00Z</dcterms:created>
  <dcterms:modified xsi:type="dcterms:W3CDTF">2018-09-03T07:17:23Z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